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ореновск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15" i="31" l="1"/>
  <c r="D15" i="31" l="1"/>
  <c r="C15" i="31"/>
  <c r="D15" i="30"/>
  <c r="C15" i="30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<sst xmlns="http://schemas.openxmlformats.org/spreadsheetml/2006/main" count="299" uniqueCount="188">
  <si>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</si>
  <si>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</si>
  <si>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</si>
  <si>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</si>
  <si>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</si>
  <si>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</si>
  <si>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</si>
  <si>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</si>
  <si>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</si>
  <si>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</si>
  <si>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</si>
  <si>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</si>
  <si>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</si>
  <si>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</si>
  <si>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</si>
  <si>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</si>
  <si>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</si>
  <si>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</si>
  <si>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</si>
  <si>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</si>
  <si>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</si>
  <si>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</si>
  <si>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</si>
  <si>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</si>
  <si>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</si>
  <si>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</si>
  <si>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</si>
  <si>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</si>
  <si>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</si>
  <si>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</si>
  <si>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</si>
  <si>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</si>
  <si>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</si>
  <si>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</si>
  <si>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</si>
  <si>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</si>
  <si>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</si>
  <si>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</si>
  <si>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</si>
  <si>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</si>
  <si>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</si>
  <si>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</si>
  <si>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</si>
  <si>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</si>
  <si>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</si>
  <si>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</si>
  <si>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</si>
  <si>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</si>
  <si>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</si>
  <si>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</si>
  <si>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</si>
  <si>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</si>
  <si>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</si>
  <si>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</si>
  <si>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</si>
  <si>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</si>
  <si>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</si>
  <si>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</si>
  <si>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</si>
  <si>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</si>
  <si>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</si>
  <si>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</si>
  <si>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</si>
  <si>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</si>
  <si>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</si>
  <si>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</si>
  <si>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</si>
  <si>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</si>
  <si>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</si>
  <si>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</si>
  <si>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</si>
  <si>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</si>
  <si>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</si>
  <si>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</si>
  <si>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</si>
  <si>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</si>
  <si>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</si>
  <si>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</si>
  <si>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</si>
  <si>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</si>
  <si>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</si>
  <si>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</si>
  <si>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</si>
  <si>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</si>
  <si>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</si>
  <si>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</si>
  <si>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</si>
  <si>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</si>
  <si>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</si>
  <si>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</si>
  <si>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</si>
  <si>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</si>
  <si>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</si>
  <si>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</si>
  <si>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</si>
  <si>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</si>
  <si>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</si>
  <si>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</si>
  <si>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</si>
  <si>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</si>
  <si>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</si>
  <si>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</si>
  <si>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</si>
  <si>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</si>
  <si>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</si>
  <si>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</si>
  <si>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</si>
  <si>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</si>
  <si>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</si>
  <si>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</si>
  <si>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</si>
  <si>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</si>
  <si>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</si>
  <si>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</si>
  <si>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</si>
  <si>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</si>
  <si>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</si>
  <si>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</si>
  <si>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</si>
  <si>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</si>
  <si>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</si>
  <si>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</si>
  <si>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</si>
  <si>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</si>
  <si>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</si>
  <si>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</si>
  <si>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</si>
  <si>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</si>
  <si>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</si>
  <si>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</si>
  <si>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</si>
  <si>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</si>
  <si>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</si>
  <si>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</si>
  <si>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</si>
  <si>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</si>
  <si>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</si>
  <si>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</si>
  <si>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</si>
  <si>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</si>
  <si>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</si>
  <si>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</si>
  <si>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</si>
  <si>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</si>
  <si>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</si>
  <si>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</si>
  <si>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</si>
  <si>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</si>
  <si>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</si>
  <si>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</si>
  <si>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</si>
  <si>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</si>
  <si>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</si>
  <si>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</si>
  <si>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</si>
  <si>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</si>
  <si>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</si>
  <si>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</si>
  <si>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</si>
  <si>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</si>
  <si>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</si>
  <si>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</si>
  <si>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</si>
  <si>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</si>
  <si>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</si>
  <si>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</si>
  <si>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</si>
  <si>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</si>
  <si>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</si>
  <si>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</si>
  <si>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</si>
  <si>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</si>
  <si>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</si>
  <si>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</si>
  <si>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</si>
  <si>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</si>
  <si>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</si>
  <si>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2026</t>
  </si>
  <si>
    <t>Приказ филиала АО "Электросети Кубани" "Кореновскэлектросеть" Об утверждении и принятии в производство работ проектов</t>
  </si>
  <si>
    <t>СИП-4 4*25</t>
  </si>
  <si>
    <t>Провод СИП-4 4*25</t>
  </si>
  <si>
    <t xml:space="preserve">Электроснабжение ЭПУ потребителей в соответствии с договором на ТП № 1-40-25-0118 г. Кореновск </t>
  </si>
  <si>
    <t>P_Ко_25_ЛК15_017593</t>
  </si>
  <si>
    <t xml:space="preserve">ВЛ-0,4 кВ от ТП-КЦ-2-841/2 </t>
  </si>
  <si>
    <t>0,045</t>
  </si>
  <si>
    <t>№ 192 от 25.12.2025</t>
  </si>
  <si>
    <t>Л7-34-4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</si>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</sst>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159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160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3" t="s">
        <v>187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7" customFormat="1" ht="78.75" x14ac:dyDescent="0.25">
      <c r="A17" s="8"/>
      <c r="B17" s="125"/>
      <c r="C17" s="125"/>
      <c r="D17" s="125"/>
      <c r="E17" s="125"/>
      <c r="F17" s="128"/>
      <c r="G17" s="125"/>
      <c r="H17" s="125"/>
      <c r="I17" s="125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181</v>
      </c>
      <c r="D19" s="102" t="s">
        <v>182</v>
      </c>
      <c r="E19" s="118" t="s">
        <v>174</v>
      </c>
      <c r="F19" s="22" t="s">
        <v>183</v>
      </c>
      <c r="G19" s="105" t="s">
        <v>140</v>
      </c>
      <c r="H19" s="105" t="s">
        <v>158</v>
      </c>
      <c r="I19" s="105" t="s">
        <v>177</v>
      </c>
      <c r="J19" s="117">
        <v>0.4</v>
      </c>
      <c r="K19" s="117" t="s">
        <v>179</v>
      </c>
      <c r="L19" s="134" t="s">
        <v>178</v>
      </c>
      <c r="M19" s="134" t="s">
        <v>185</v>
      </c>
      <c r="N19" s="116" t="s">
        <v>141</v>
      </c>
      <c r="O19" s="25" t="s">
        <v>140</v>
      </c>
      <c r="P19" s="25" t="s">
        <v>184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88.032167999999984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181</v>
      </c>
      <c r="D20" s="102" t="s">
        <v>182</v>
      </c>
      <c r="E20" s="106" t="s">
        <v>165</v>
      </c>
      <c r="F20" s="22" t="s">
        <v>183</v>
      </c>
      <c r="G20" s="105" t="s">
        <v>140</v>
      </c>
      <c r="H20" s="105" t="s">
        <v>158</v>
      </c>
      <c r="I20" s="105" t="s">
        <v>177</v>
      </c>
      <c r="J20" s="22" t="s">
        <v>166</v>
      </c>
      <c r="K20" s="104" t="s">
        <v>180</v>
      </c>
      <c r="L20" s="135"/>
      <c r="M20" s="135"/>
      <c r="N20" s="101" t="s">
        <v>141</v>
      </c>
      <c r="O20" s="25" t="s">
        <v>140</v>
      </c>
      <c r="P20" s="25" t="s">
        <v>184</v>
      </c>
      <c r="Q20" s="100" t="s">
        <v>167</v>
      </c>
      <c r="R20" s="104" t="s">
        <v>186</v>
      </c>
      <c r="S20" s="81">
        <v>446.04</v>
      </c>
      <c r="T20" s="81">
        <v>1.1599999999999999</v>
      </c>
      <c r="U20" s="81">
        <f>O20*P20*S20*T20</f>
        <v>23.283287999999999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181</v>
      </c>
      <c r="D21" s="102" t="s">
        <v>182</v>
      </c>
      <c r="E21" s="106" t="s">
        <v>168</v>
      </c>
      <c r="F21" s="22" t="s">
        <v>183</v>
      </c>
      <c r="G21" s="105" t="s">
        <v>140</v>
      </c>
      <c r="H21" s="105" t="s">
        <v>158</v>
      </c>
      <c r="I21" s="105" t="s">
        <v>177</v>
      </c>
      <c r="J21" s="22" t="s">
        <v>166</v>
      </c>
      <c r="K21" s="22" t="s">
        <v>173</v>
      </c>
      <c r="L21" s="135"/>
      <c r="M21" s="135"/>
      <c r="N21" s="92" t="s">
        <v>141</v>
      </c>
      <c r="O21" s="25" t="s">
        <v>140</v>
      </c>
      <c r="P21" s="25" t="s">
        <v>184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49.538843999999997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181</v>
      </c>
      <c r="D22" s="102" t="s">
        <v>182</v>
      </c>
      <c r="E22" s="107" t="s">
        <v>169</v>
      </c>
      <c r="F22" s="22" t="s">
        <v>183</v>
      </c>
      <c r="G22" s="108" t="s">
        <v>140</v>
      </c>
      <c r="H22" s="105" t="s">
        <v>158</v>
      </c>
      <c r="I22" s="105" t="s">
        <v>177</v>
      </c>
      <c r="J22" s="22" t="s">
        <v>166</v>
      </c>
      <c r="K22" s="22" t="s">
        <v>172</v>
      </c>
      <c r="L22" s="136"/>
      <c r="M22" s="136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394.88429999999994</v>
      </c>
      <c r="V23" s="19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7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7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7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7" customFormat="1" hidden="1" x14ac:dyDescent="0.25">
      <c r="B36" s="59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7" customFormat="1" hidden="1" x14ac:dyDescent="0.25">
      <c r="B37" s="59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7" customFormat="1" hidden="1" x14ac:dyDescent="0.25">
      <c r="B38" s="59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7" customFormat="1" hidden="1" x14ac:dyDescent="0.25">
      <c r="B39" s="59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7" customFormat="1" hidden="1" x14ac:dyDescent="0.25">
      <c r="B40" s="59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7" customFormat="1" hidden="1" x14ac:dyDescent="0.25">
      <c r="B41" s="59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7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7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7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7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7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7" customFormat="1" hidden="1" x14ac:dyDescent="0.25">
      <c r="B47" s="64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7" customFormat="1" hidden="1" x14ac:dyDescent="0.25">
      <c r="B48" s="64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7" customFormat="1" hidden="1" x14ac:dyDescent="0.25">
      <c r="B49" s="64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7" customFormat="1" hidden="1" x14ac:dyDescent="0.25">
      <c r="B50" s="64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7" customFormat="1" hidden="1" x14ac:dyDescent="0.25">
      <c r="B51" s="64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7" customFormat="1" hidden="1" x14ac:dyDescent="0.25">
      <c r="B52" s="64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7" customFormat="1" hidden="1" x14ac:dyDescent="0.25">
      <c r="B53" s="64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7" customFormat="1" hidden="1" x14ac:dyDescent="0.25">
      <c r="B54" s="64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7" customFormat="1" hidden="1" x14ac:dyDescent="0.25">
      <c r="B55" s="64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7" customFormat="1" hidden="1" x14ac:dyDescent="0.25">
      <c r="B56" s="64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7" customFormat="1" hidden="1" x14ac:dyDescent="0.25">
      <c r="B57" s="64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7" customFormat="1" hidden="1" x14ac:dyDescent="0.25">
      <c r="B58" s="64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7" customFormat="1" hidden="1" x14ac:dyDescent="0.25">
      <c r="B59" s="138" t="s">
        <v>89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7" customFormat="1" hidden="1" x14ac:dyDescent="0.25">
      <c r="B60" s="138" t="s">
        <v>64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2:21" s="57" customFormat="1" hidden="1" x14ac:dyDescent="0.25">
      <c r="B61" s="138" t="s">
        <v>118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7" customFormat="1" hidden="1" x14ac:dyDescent="0.25">
      <c r="B62" s="138" t="s">
        <v>119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7" customFormat="1" hidden="1" x14ac:dyDescent="0.25">
      <c r="B63" s="138" t="s">
        <v>120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7" customFormat="1" hidden="1" x14ac:dyDescent="0.25">
      <c r="B64" s="138" t="s">
        <v>121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60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7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17" priority="28"/>
    <cfRule type="duplicateValues" dxfId="16" priority="29"/>
  </conditionalFormatting>
  <conditionalFormatting sqref="D19">
    <cfRule type="duplicateValues" dxfId="15" priority="30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1-40-25-0118 г. Кореновск </v>
      </c>
      <c r="D15" s="102" t="str">
        <f>'20.1'!D19</f>
        <v>P_Ко_25_ЛК15_017593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6" t="s">
        <v>73</v>
      </c>
      <c r="C17" s="126"/>
      <c r="D17" s="126"/>
      <c r="E17" s="126"/>
      <c r="F17" s="126"/>
      <c r="G17" s="126"/>
      <c r="H17" s="126"/>
      <c r="I17" s="12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7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61"/>
    </row>
    <row r="24" spans="2:16" s="27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61"/>
    </row>
    <row r="25" spans="2:16" s="27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61"/>
    </row>
    <row r="26" spans="2:16" s="27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61"/>
    </row>
    <row r="27" spans="2:16" s="27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2"/>
    </row>
    <row r="28" spans="2:16" s="27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2"/>
    </row>
    <row r="29" spans="2:16" s="27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2"/>
    </row>
    <row r="30" spans="2:16" s="27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61"/>
    </row>
    <row r="31" spans="2:16" s="27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61"/>
    </row>
    <row r="32" spans="2:16" s="27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2"/>
    </row>
    <row r="33" spans="2:21" s="27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61"/>
    </row>
    <row r="34" spans="2:21" s="27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61"/>
    </row>
    <row r="35" spans="2:21" s="27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61"/>
    </row>
    <row r="36" spans="2:21" s="27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7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48" t="s">
        <v>104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G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47" t="s">
        <v>187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55" t="s">
        <v>32</v>
      </c>
      <c r="O12" s="155" t="s">
        <v>99</v>
      </c>
      <c r="P12" s="153" t="s">
        <v>31</v>
      </c>
      <c r="Q12" s="151" t="s">
        <v>151</v>
      </c>
      <c r="R12" s="151" t="s">
        <v>152</v>
      </c>
      <c r="S12" s="151" t="s">
        <v>153</v>
      </c>
      <c r="T12" s="151" t="s">
        <v>154</v>
      </c>
      <c r="U12" s="151" t="s">
        <v>155</v>
      </c>
      <c r="V12" s="151" t="s">
        <v>156</v>
      </c>
      <c r="W12" s="151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3"/>
      <c r="M13" s="123"/>
      <c r="N13" s="155"/>
      <c r="O13" s="155"/>
      <c r="P13" s="153"/>
      <c r="Q13" s="151" t="s">
        <v>142</v>
      </c>
      <c r="R13" s="151" t="s">
        <v>142</v>
      </c>
      <c r="S13" s="151" t="s">
        <v>142</v>
      </c>
      <c r="T13" s="151" t="s">
        <v>142</v>
      </c>
      <c r="U13" s="151" t="s">
        <v>142</v>
      </c>
      <c r="V13" s="151" t="s">
        <v>142</v>
      </c>
      <c r="W13" s="151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1-40-25-0118 г. Кореновск </v>
      </c>
      <c r="D15" s="102" t="str">
        <f>'20.1'!D19</f>
        <v>P_Ко_25_ЛК15_017593</v>
      </c>
      <c r="E15" s="109">
        <v>2025</v>
      </c>
      <c r="F15" s="109">
        <v>2026</v>
      </c>
      <c r="G15" s="39">
        <f>'20.1'!U23/1000</f>
        <v>0.39488429999999997</v>
      </c>
      <c r="H15" s="39">
        <f>G15*1.2</f>
        <v>0.47386115999999995</v>
      </c>
      <c r="I15" s="110">
        <f>H15*'20.4'!C14/100*'20.4'!D14/100*'20.4'!E14/100</f>
        <v>0.60041625791455389</v>
      </c>
      <c r="J15" s="39">
        <f>'20.2'!M16/1000</f>
        <v>0</v>
      </c>
      <c r="K15" s="39">
        <f>I15+J15</f>
        <v>0.60041625791455389</v>
      </c>
      <c r="L15" s="110">
        <v>0.23300000000000001</v>
      </c>
      <c r="M15" s="111">
        <f>K15-L15</f>
        <v>0.3674162579145539</v>
      </c>
      <c r="N15" s="110">
        <v>0.23300000000000001</v>
      </c>
      <c r="O15" s="110">
        <f>H15-N15</f>
        <v>0.24086115999999994</v>
      </c>
      <c r="P15" s="110">
        <f>SUM(Q15:W15)</f>
        <v>0.23200000000000001</v>
      </c>
      <c r="Q15" s="112">
        <v>0</v>
      </c>
      <c r="R15" s="112">
        <v>0</v>
      </c>
      <c r="S15" s="113">
        <v>1.0999999999999999E-2</v>
      </c>
      <c r="T15" s="114">
        <v>0.221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7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3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3" customFormat="1" ht="15.75" hidden="1" x14ac:dyDescent="0.25">
      <c r="B25" s="149" t="s">
        <v>130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</row>
    <row r="26" spans="2:23" s="63" customFormat="1" ht="36" hidden="1" customHeight="1" x14ac:dyDescent="0.25">
      <c r="B26" s="150" t="s">
        <v>112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</row>
    <row r="27" spans="2:23" s="63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3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3" customFormat="1" ht="37.9" hidden="1" customHeight="1" x14ac:dyDescent="0.25">
      <c r="B29" s="149" t="s">
        <v>132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2:23" s="63" customFormat="1" ht="15.75" hidden="1" x14ac:dyDescent="0.25">
      <c r="B30" s="149" t="s">
        <v>131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2:23" s="63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3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3" customFormat="1" ht="21" hidden="1" customHeight="1" x14ac:dyDescent="0.25">
      <c r="B33" s="149" t="s">
        <v>111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">
        <v>187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2026-05-13T13:52:21Z</dcterms:modified>
</cp:coreProperties>
</file>